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7 Categorie Management\IWR - ICT Werkomgeving Rijk\02.  Aanbestedingen\IWR2023 - ICT WpHW Apple\2 Aanbestedingsdocument\Bijlage 35 Model huurprijsberekening\"/>
    </mc:Choice>
  </mc:AlternateContent>
  <xr:revisionPtr revIDLastSave="0" documentId="13_ncr:1_{879CCB90-4C7B-4631-86C7-D9505E781A26}" xr6:coauthVersionLast="47" xr6:coauthVersionMax="47" xr10:uidLastSave="{00000000-0000-0000-0000-000000000000}"/>
  <bookViews>
    <workbookView xWindow="390" yWindow="390" windowWidth="19980" windowHeight="8775" xr2:uid="{66FE0704-CB41-4007-9F2A-B0F4D0D914FA}"/>
  </bookViews>
  <sheets>
    <sheet name="Blad1" sheetId="1" r:id="rId1"/>
  </sheets>
  <definedNames>
    <definedName name="_xlnm.Print_Area" localSheetId="0">Blad1!$A$1:$K$35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I6" i="1"/>
  <c r="H6" i="1"/>
  <c r="G6" i="1"/>
  <c r="F6" i="1"/>
  <c r="E6" i="1"/>
  <c r="D6" i="1"/>
  <c r="C6" i="1"/>
  <c r="J15" i="1"/>
  <c r="J17" i="1" s="1"/>
  <c r="J19" i="1" s="1"/>
  <c r="I15" i="1"/>
  <c r="H15" i="1"/>
  <c r="G15" i="1"/>
  <c r="G17" i="1" s="1"/>
  <c r="G19" i="1" s="1"/>
  <c r="F15" i="1"/>
  <c r="E15" i="1"/>
  <c r="D15" i="1"/>
  <c r="C15" i="1"/>
  <c r="B15" i="1"/>
  <c r="B17" i="1"/>
  <c r="C17" i="1" l="1"/>
  <c r="D17" i="1"/>
  <c r="D19" i="1" s="1"/>
  <c r="E17" i="1"/>
  <c r="F17" i="1"/>
  <c r="H17" i="1"/>
  <c r="H19" i="1" s="1"/>
  <c r="I17" i="1"/>
  <c r="I19" i="1" s="1"/>
</calcChain>
</file>

<file path=xl/sharedStrings.xml><?xml version="1.0" encoding="utf-8"?>
<sst xmlns="http://schemas.openxmlformats.org/spreadsheetml/2006/main" count="45" uniqueCount="35">
  <si>
    <t>bruto prijs excl btw</t>
  </si>
  <si>
    <t>uitgangspunten</t>
  </si>
  <si>
    <t>huurperiode in mnd</t>
  </si>
  <si>
    <t>Minimaal besparingspercentage</t>
  </si>
  <si>
    <t>rok ios 2023</t>
  </si>
  <si>
    <t>stand 1okt2023</t>
  </si>
  <si>
    <t>stand 1jan2024</t>
  </si>
  <si>
    <t>stand 1apr2024</t>
  </si>
  <si>
    <t>stand 1jan2025</t>
  </si>
  <si>
    <t>stand 1okt2024</t>
  </si>
  <si>
    <t>stand 1jul2024</t>
  </si>
  <si>
    <r>
      <rPr>
        <b/>
        <sz val="11"/>
        <color theme="1"/>
        <rFont val="Calibri"/>
        <family val="2"/>
        <scheme val="minor"/>
      </rPr>
      <t>netto huurprijs</t>
    </r>
    <r>
      <rPr>
        <sz val="11"/>
        <color theme="1"/>
        <rFont val="Calibri"/>
        <family val="2"/>
        <scheme val="minor"/>
      </rPr>
      <t xml:space="preserve"> per maand excl btw zonder rentecorrectie</t>
    </r>
  </si>
  <si>
    <r>
      <rPr>
        <b/>
        <sz val="11"/>
        <color theme="1"/>
        <rFont val="Calibri"/>
        <family val="2"/>
        <scheme val="minor"/>
      </rPr>
      <t>netto huurprijs</t>
    </r>
    <r>
      <rPr>
        <sz val="11"/>
        <color theme="1"/>
        <rFont val="Calibri"/>
        <family val="2"/>
        <scheme val="minor"/>
      </rPr>
      <t xml:space="preserve"> per maand excl btw met rentecorrectie</t>
    </r>
  </si>
  <si>
    <t>brutoprijs gemakshalve ongewijzigd gehouden tbv berekening</t>
  </si>
  <si>
    <t>stand 1juli2023</t>
  </si>
  <si>
    <t>stand 1apr2023</t>
  </si>
  <si>
    <t>stand 1apr2025</t>
  </si>
  <si>
    <t>geen correctie</t>
  </si>
  <si>
    <t>rentestand per 1e dag nw kwartaal</t>
  </si>
  <si>
    <t>bijlage 35: model huurprijsberekening</t>
  </si>
  <si>
    <t>product Apple iPhone SE 64gb middernacht</t>
  </si>
  <si>
    <t>zonder inruil, zonder Apple Care, incl heffingen en btw</t>
  </si>
  <si>
    <t>model huurprijsberekening is vigerend gedurende de gehele periode van de ROK, d.w.z. ook na "stand 1apr2025"</t>
  </si>
  <si>
    <t xml:space="preserve">indien een renteschommeling meer dan 0,5% t.o.v. de referentierente is, dan vindt verrekening van de gehele renteschommeling plaats. </t>
  </si>
  <si>
    <t>stand per 1apri2023 is 3,75% (o.v.v. laatste wijziging 22maart2023) is de Referentierente voor de ROK</t>
  </si>
  <si>
    <t xml:space="preserve">renteschommelingen tot en met 0,5 % (naar beneden en naar boven) t.o.v. de Referentierente zijn voor rekening en risico van Opdrachtnemer. </t>
  </si>
  <si>
    <t>gevolg: renteschommelingen t.o.v. de Referentierente worden (in het geheel) verrekend als rente &lt; 3,25% of als rente &gt; 4,25%</t>
  </si>
  <si>
    <r>
      <rPr>
        <b/>
        <sz val="11"/>
        <color theme="1"/>
        <rFont val="Calibri"/>
        <family val="2"/>
        <scheme val="minor"/>
      </rPr>
      <t xml:space="preserve">bruto prijs </t>
    </r>
    <r>
      <rPr>
        <sz val="11"/>
        <color theme="1"/>
        <rFont val="Calibri"/>
        <family val="2"/>
        <scheme val="minor"/>
      </rPr>
      <t>volgens Apple website dd 1april2023</t>
    </r>
  </si>
  <si>
    <t>blauw gemarkeerd: naar keuze Deelnemer 36/ 48/ 60 maanden afhankelijk van device</t>
  </si>
  <si>
    <t>geel gemarkeerd: broninformatie extern van ecb resp. Apple</t>
  </si>
  <si>
    <t>groen gemarkeerd: door Inschrijver te vermelden in Bijlage G Invulformulier prijzen</t>
  </si>
  <si>
    <t>toelichting:</t>
  </si>
  <si>
    <t>voor de begrippen wordt volledigheidswijze verwezen naar de begrippenlijst bijlage 01.</t>
  </si>
  <si>
    <t>*) https://www.ecb.europa.eu/stats/policy_and_exchange_rates/key_ecb_interest_rates/html/index.nl.html</t>
  </si>
  <si>
    <t xml:space="preserve">Het betreft de daar opgenomen kolom “marginal lending facility”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</si>
</sst>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00%"/>
    <numFmt numFmtId="165" formatCode="_ &quot;€&quot;\ * #,##0.000_ ;_ &quot;€&quot;\ * \-#,##0.0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0" fontId="0" fillId="0" borderId="0" xfId="2" applyNumberFormat="1" applyFont="1"/>
    <xf numFmtId="10" fontId="3" fillId="0" borderId="0" xfId="2" applyNumberFormat="1" applyFont="1"/>
    <xf numFmtId="0" fontId="3" fillId="0" borderId="0" xfId="0" applyFont="1"/>
    <xf numFmtId="10" fontId="0" fillId="0" borderId="0" xfId="2" applyNumberFormat="1" applyFont="1" applyFill="1"/>
    <xf numFmtId="0" fontId="0" fillId="0" borderId="0" xfId="0" applyFill="1"/>
    <xf numFmtId="0" fontId="4" fillId="0" borderId="0" xfId="0" applyFont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0" applyNumberFormat="1"/>
    <xf numFmtId="164" fontId="0" fillId="2" borderId="0" xfId="0" applyNumberFormat="1" applyFill="1"/>
    <xf numFmtId="10" fontId="3" fillId="3" borderId="0" xfId="2" applyNumberFormat="1" applyFont="1" applyFill="1"/>
    <xf numFmtId="10" fontId="0" fillId="3" borderId="0" xfId="2" applyNumberFormat="1" applyFont="1" applyFill="1"/>
    <xf numFmtId="44" fontId="0" fillId="3" borderId="0" xfId="1" applyNumberFormat="1" applyFont="1" applyFill="1"/>
    <xf numFmtId="0" fontId="0" fillId="4" borderId="0" xfId="0" applyFill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F452-03BD-4489-B834-1CC5BAC0B2EF}">
  <dimension ref="A1:J34"/>
  <sheetViews>
    <sheetView tabSelected="1" topLeftCell="A13" zoomScale="110" zoomScaleNormal="110" workbookViewId="0">
      <selection activeCell="A24" sqref="A24:XFD24"/>
    </sheetView>
  </sheetViews>
  <sheetFormatPr defaultRowHeight="15" x14ac:dyDescent="0.25"/>
  <cols>
    <col min="1" max="1" width="49.7109375" customWidth="1"/>
    <col min="2" max="10" width="14.5703125" customWidth="1"/>
  </cols>
  <sheetData>
    <row r="1" spans="1:10" x14ac:dyDescent="0.25">
      <c r="A1" t="s">
        <v>19</v>
      </c>
    </row>
    <row r="2" spans="1:10" x14ac:dyDescent="0.25">
      <c r="B2" s="4" t="s">
        <v>15</v>
      </c>
      <c r="C2" t="s">
        <v>14</v>
      </c>
      <c r="D2" t="s">
        <v>5</v>
      </c>
      <c r="E2" t="s">
        <v>6</v>
      </c>
      <c r="F2" t="s">
        <v>7</v>
      </c>
      <c r="G2" t="s">
        <v>10</v>
      </c>
      <c r="H2" t="s">
        <v>9</v>
      </c>
      <c r="I2" t="s">
        <v>8</v>
      </c>
      <c r="J2" t="s">
        <v>16</v>
      </c>
    </row>
    <row r="3" spans="1:10" x14ac:dyDescent="0.25">
      <c r="A3" s="1" t="s">
        <v>20</v>
      </c>
      <c r="B3" s="4" t="s">
        <v>4</v>
      </c>
      <c r="C3" t="s">
        <v>4</v>
      </c>
      <c r="D3" t="s">
        <v>4</v>
      </c>
      <c r="E3" t="s">
        <v>4</v>
      </c>
      <c r="F3" t="s">
        <v>4</v>
      </c>
      <c r="G3" t="s">
        <v>4</v>
      </c>
      <c r="H3" t="s">
        <v>4</v>
      </c>
      <c r="I3" t="s">
        <v>4</v>
      </c>
      <c r="J3" t="s">
        <v>4</v>
      </c>
    </row>
    <row r="5" spans="1:10" x14ac:dyDescent="0.25">
      <c r="A5" s="1" t="s">
        <v>1</v>
      </c>
    </row>
    <row r="6" spans="1:10" x14ac:dyDescent="0.25">
      <c r="A6" t="s">
        <v>3</v>
      </c>
      <c r="B6" s="11">
        <v>0.2</v>
      </c>
      <c r="C6" s="11">
        <f>+$B$6</f>
        <v>0.2</v>
      </c>
      <c r="D6" s="11">
        <f t="shared" ref="D6:J6" si="0">+$B$6</f>
        <v>0.2</v>
      </c>
      <c r="E6" s="11">
        <f t="shared" si="0"/>
        <v>0.2</v>
      </c>
      <c r="F6" s="11">
        <f t="shared" si="0"/>
        <v>0.2</v>
      </c>
      <c r="G6" s="11">
        <f t="shared" si="0"/>
        <v>0.2</v>
      </c>
      <c r="H6" s="11">
        <f t="shared" si="0"/>
        <v>0.2</v>
      </c>
      <c r="I6" s="11">
        <f t="shared" si="0"/>
        <v>0.2</v>
      </c>
      <c r="J6" s="11">
        <f t="shared" si="0"/>
        <v>0.2</v>
      </c>
    </row>
    <row r="7" spans="1:10" x14ac:dyDescent="0.25">
      <c r="A7" t="s">
        <v>2</v>
      </c>
      <c r="B7" s="15">
        <v>36</v>
      </c>
      <c r="C7" s="15">
        <v>36</v>
      </c>
      <c r="D7" s="15">
        <v>36</v>
      </c>
      <c r="E7" s="15">
        <v>36</v>
      </c>
      <c r="F7" s="15">
        <v>36</v>
      </c>
      <c r="G7" s="15">
        <v>36</v>
      </c>
      <c r="H7" s="15">
        <v>36</v>
      </c>
      <c r="I7" s="15">
        <v>36</v>
      </c>
      <c r="J7" s="15">
        <v>36</v>
      </c>
    </row>
    <row r="8" spans="1:10" x14ac:dyDescent="0.25">
      <c r="A8" t="s">
        <v>18</v>
      </c>
      <c r="B8" s="12">
        <v>3.7499999999999999E-2</v>
      </c>
      <c r="C8" s="13">
        <v>0.04</v>
      </c>
      <c r="D8" s="13">
        <v>4.4999999999999998E-2</v>
      </c>
      <c r="E8" s="13">
        <v>4.2500000000000003E-2</v>
      </c>
      <c r="F8" s="13">
        <v>0.04</v>
      </c>
      <c r="G8" s="13">
        <v>4.4999999999999998E-2</v>
      </c>
      <c r="H8" s="13">
        <v>0.05</v>
      </c>
      <c r="I8" s="13">
        <v>5.5E-2</v>
      </c>
      <c r="J8" s="13">
        <v>0.05</v>
      </c>
    </row>
    <row r="9" spans="1:10" x14ac:dyDescent="0.25">
      <c r="B9" s="3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7" t="s">
        <v>13</v>
      </c>
      <c r="B10" s="2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t="s">
        <v>27</v>
      </c>
      <c r="B12" s="14">
        <v>556</v>
      </c>
      <c r="C12" s="14">
        <v>556</v>
      </c>
      <c r="D12" s="14">
        <v>556</v>
      </c>
      <c r="E12" s="14">
        <v>556</v>
      </c>
      <c r="F12" s="14">
        <v>556</v>
      </c>
      <c r="G12" s="14">
        <v>556</v>
      </c>
      <c r="H12" s="14">
        <v>556</v>
      </c>
      <c r="I12" s="14">
        <v>556</v>
      </c>
      <c r="J12" s="14">
        <v>556</v>
      </c>
    </row>
    <row r="13" spans="1:10" x14ac:dyDescent="0.25">
      <c r="A13" t="s">
        <v>21</v>
      </c>
      <c r="C13" s="6"/>
      <c r="D13" s="6"/>
      <c r="E13" s="6"/>
      <c r="F13" s="6"/>
      <c r="G13" s="6"/>
      <c r="H13" s="6"/>
      <c r="I13" s="6"/>
      <c r="J13" s="6"/>
    </row>
    <row r="14" spans="1:10" x14ac:dyDescent="0.25"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t="s">
        <v>0</v>
      </c>
      <c r="B15" s="8">
        <f t="shared" ref="B15:J15" si="1">+B12/1.21</f>
        <v>459.50413223140498</v>
      </c>
      <c r="C15" s="9">
        <f t="shared" si="1"/>
        <v>459.50413223140498</v>
      </c>
      <c r="D15" s="9">
        <f t="shared" si="1"/>
        <v>459.50413223140498</v>
      </c>
      <c r="E15" s="9">
        <f t="shared" si="1"/>
        <v>459.50413223140498</v>
      </c>
      <c r="F15" s="9">
        <f t="shared" si="1"/>
        <v>459.50413223140498</v>
      </c>
      <c r="G15" s="9">
        <f t="shared" si="1"/>
        <v>459.50413223140498</v>
      </c>
      <c r="H15" s="9">
        <f t="shared" si="1"/>
        <v>459.50413223140498</v>
      </c>
      <c r="I15" s="9">
        <f t="shared" si="1"/>
        <v>459.50413223140498</v>
      </c>
      <c r="J15" s="9">
        <f t="shared" si="1"/>
        <v>459.50413223140498</v>
      </c>
    </row>
    <row r="16" spans="1:10" x14ac:dyDescent="0.25"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t="s">
        <v>11</v>
      </c>
      <c r="B17" s="9">
        <f t="shared" ref="B17:J17" si="2">+(B15*(1-B6))/B7</f>
        <v>10.211202938475667</v>
      </c>
      <c r="C17" s="9">
        <f t="shared" si="2"/>
        <v>10.211202938475667</v>
      </c>
      <c r="D17" s="9">
        <f t="shared" si="2"/>
        <v>10.211202938475667</v>
      </c>
      <c r="E17" s="9">
        <f t="shared" si="2"/>
        <v>10.211202938475667</v>
      </c>
      <c r="F17" s="9">
        <f t="shared" si="2"/>
        <v>10.211202938475667</v>
      </c>
      <c r="G17" s="9">
        <f t="shared" si="2"/>
        <v>10.211202938475667</v>
      </c>
      <c r="H17" s="9">
        <f t="shared" si="2"/>
        <v>10.211202938475667</v>
      </c>
      <c r="I17" s="9">
        <f t="shared" si="2"/>
        <v>10.211202938475667</v>
      </c>
      <c r="J17" s="9">
        <f t="shared" si="2"/>
        <v>10.211202938475667</v>
      </c>
    </row>
    <row r="18" spans="1:10" x14ac:dyDescent="0.25">
      <c r="B18" s="10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A19" t="s">
        <v>12</v>
      </c>
      <c r="B19" s="10"/>
      <c r="C19" s="9" t="s">
        <v>17</v>
      </c>
      <c r="D19" s="9">
        <f>+D17*((1+(D8-$B$8)))</f>
        <v>10.287786960514236</v>
      </c>
      <c r="E19" s="9" t="s">
        <v>17</v>
      </c>
      <c r="F19" s="9" t="s">
        <v>17</v>
      </c>
      <c r="G19" s="9">
        <f>+G17*((1+(G8-$B$8)))</f>
        <v>10.287786960514236</v>
      </c>
      <c r="H19" s="9">
        <f>+H17*((1+(H8-$B$8)))</f>
        <v>10.338842975206612</v>
      </c>
      <c r="I19" s="9">
        <f>+I17*((1+(I8-$B$8)))</f>
        <v>10.389898989898992</v>
      </c>
      <c r="J19" s="9">
        <f>+J17*((1+(J8-$B$8)))</f>
        <v>10.338842975206612</v>
      </c>
    </row>
    <row r="22" spans="1:10" x14ac:dyDescent="0.25">
      <c r="A22" t="s">
        <v>33</v>
      </c>
    </row>
    <row r="23" spans="1:10" x14ac:dyDescent="0.25">
      <c r="A23" t="s">
        <v>34</v>
      </c>
    </row>
    <row r="25" spans="1:10" x14ac:dyDescent="0.25">
      <c r="A25" s="1" t="s">
        <v>31</v>
      </c>
    </row>
    <row r="26" spans="1:10" x14ac:dyDescent="0.25">
      <c r="A26" t="s">
        <v>24</v>
      </c>
    </row>
    <row r="27" spans="1:10" x14ac:dyDescent="0.25">
      <c r="A27" t="s">
        <v>25</v>
      </c>
    </row>
    <row r="28" spans="1:10" x14ac:dyDescent="0.25">
      <c r="A28" t="s">
        <v>23</v>
      </c>
    </row>
    <row r="29" spans="1:10" x14ac:dyDescent="0.25">
      <c r="A29" t="s">
        <v>26</v>
      </c>
    </row>
    <row r="30" spans="1:10" x14ac:dyDescent="0.25">
      <c r="A30" t="s">
        <v>22</v>
      </c>
    </row>
    <row r="31" spans="1:10" x14ac:dyDescent="0.25">
      <c r="A31" t="s">
        <v>32</v>
      </c>
    </row>
    <row r="32" spans="1:10" x14ac:dyDescent="0.25">
      <c r="A32" s="11" t="s">
        <v>30</v>
      </c>
      <c r="B32" s="11"/>
      <c r="C32" s="11"/>
    </row>
    <row r="33" spans="1:3" x14ac:dyDescent="0.25">
      <c r="A33" s="15" t="s">
        <v>28</v>
      </c>
      <c r="B33" s="15"/>
      <c r="C33" s="15"/>
    </row>
    <row r="34" spans="1:3" x14ac:dyDescent="0.25">
      <c r="A34" s="14" t="s">
        <v>29</v>
      </c>
      <c r="B34" s="14"/>
      <c r="C34" s="14"/>
    </row>
  </sheetData>
  <pageMargins left="0.7" right="0.7" top="0.75" bottom="0.75" header="0.3" footer="0.3"/>
  <pageSetup paperSize="8" orientation="landscape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Privilege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P. Pot</dc:creator>
  <cp:lastModifiedBy>Pot, E.P. (Eddy)</cp:lastModifiedBy>
  <cp:lastPrinted>2023-04-20T12:59:45Z</cp:lastPrinted>
  <dcterms:created xsi:type="dcterms:W3CDTF">2023-03-15T13:32:45Z</dcterms:created>
  <dcterms:modified xsi:type="dcterms:W3CDTF">2023-04-26T08:26:25Z</dcterms:modified>
</cp:coreProperties>
</file>